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бина\рабочий стол\Минфин 08.05.2024\С.М\Квартальные\2-й квартал 2024\"/>
    </mc:Choice>
  </mc:AlternateContent>
  <xr:revisionPtr revIDLastSave="0" documentId="8_{B2C4FE34-F828-40E3-86FB-65DED8A5C7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" l="1"/>
  <c r="F56" i="1"/>
  <c r="C54" i="1"/>
  <c r="D7" i="1"/>
  <c r="F8" i="1"/>
  <c r="D29" i="1" l="1"/>
  <c r="C7" i="1" l="1"/>
  <c r="C17" i="1"/>
  <c r="D17" i="1"/>
  <c r="C23" i="1"/>
  <c r="D23" i="1"/>
  <c r="C29" i="1"/>
  <c r="F59" i="1"/>
  <c r="F60" i="1"/>
  <c r="F61" i="1"/>
  <c r="F62" i="1"/>
  <c r="F53" i="1"/>
  <c r="F51" i="1"/>
  <c r="F48" i="1"/>
  <c r="F45" i="1"/>
  <c r="F42" i="1"/>
  <c r="F43" i="1"/>
  <c r="F35" i="1"/>
  <c r="F36" i="1"/>
  <c r="F38" i="1"/>
  <c r="F32" i="1"/>
  <c r="F33" i="1"/>
  <c r="F31" i="1"/>
  <c r="C6" i="1" l="1"/>
  <c r="D6" i="1"/>
  <c r="F29" i="1"/>
  <c r="F30" i="1"/>
  <c r="D47" i="1"/>
  <c r="C47" i="1"/>
  <c r="F49" i="1" l="1"/>
  <c r="F47" i="1"/>
  <c r="C58" i="1"/>
  <c r="C57" i="1" s="1"/>
  <c r="F26" i="1" l="1"/>
  <c r="D54" i="1"/>
  <c r="F25" i="1" l="1"/>
  <c r="D58" i="1"/>
  <c r="D57" i="1" l="1"/>
  <c r="F57" i="1" s="1"/>
  <c r="F58" i="1"/>
  <c r="F17" i="1"/>
  <c r="F21" i="1"/>
  <c r="F22" i="1"/>
  <c r="F24" i="1"/>
  <c r="F16" i="1" l="1"/>
  <c r="D44" i="1"/>
  <c r="C44" i="1"/>
  <c r="F44" i="1" l="1"/>
  <c r="F11" i="1"/>
  <c r="F23" i="1"/>
  <c r="D40" i="1"/>
  <c r="C40" i="1"/>
  <c r="C28" i="1" s="1"/>
  <c r="C5" i="1" s="1"/>
  <c r="D28" i="1" l="1"/>
  <c r="F28" i="1" s="1"/>
  <c r="F40" i="1"/>
  <c r="F10" i="1"/>
  <c r="E11" i="1"/>
  <c r="F9" i="1" l="1"/>
  <c r="C68" i="1" l="1"/>
  <c r="F7" i="1" l="1"/>
  <c r="F6" i="1" l="1"/>
  <c r="D5" i="1"/>
  <c r="D68" i="1" l="1"/>
  <c r="F68" i="1" s="1"/>
  <c r="F5" i="1"/>
</calcChain>
</file>

<file path=xl/sharedStrings.xml><?xml version="1.0" encoding="utf-8"?>
<sst xmlns="http://schemas.openxmlformats.org/spreadsheetml/2006/main" count="132" uniqueCount="132">
  <si>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</si>
  <si>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</si>
  <si>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</si>
  <si>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</si>
  <si>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</si>
  <si>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</si>
  <si>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</si>
  <si>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</si>
  <si>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</si>
  <si>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</si>
  <si>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</si>
  <si>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</si>
  <si>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</si>
  <si>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</si>
  <si>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</si>
  <si>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</si>
  <si>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</si>
  <si>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</si>
  <si>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</si>
  <si>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</si>
  <si>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</si>
  <si>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</si>
  <si>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</si>
  <si>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</si>
  <si>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</si>
  <si>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</si>
  <si>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</si>
  <si>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</si>
  <si>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</si>
  <si>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</si>
  <si>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</si>
  <si>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</si>
  <si>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</si>
  <si>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</si>
  <si>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</si>
  <si>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</si>
  <si>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</si>
  <si>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</si>
  <si>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</si>
  <si>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</si>
  <si>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</si>
  <si>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</si>
  <si>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</si>
  <si>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</si>
  <si>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</si>
  <si>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</si>
  <si>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</si>
  <si>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</si>
  <si>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</si>
  <si>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</si>
  <si>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</si>
  <si>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</si>
  <si>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</si>
  <si>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</si>
  <si>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</si>
  <si>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</si>
  <si>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</si>
  <si>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</si>
  <si>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</si>
  <si>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</si>
  <si>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</si>
  <si>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</si>
  <si>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</si>
  <si>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</si>
  <si>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</si>
  <si>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</si>
  <si>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</si>
  <si>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</si>
  <si>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</si>
  <si>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</si>
  <si>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</si>
  <si>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</si>
  <si>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</si>
  <si>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</si>
  <si>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</si>
  <si>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</si>
  <si>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</si>
  <si>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</si>
  <si>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</si>
  <si>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</si>
  <si>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</si>
  <si>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</si>
  <si>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</si>
  <si>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</si>
  <si>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</si>
  <si>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</si>
  <si>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</si>
  <si>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</si>
  <si>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</si>
  <si>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</si>
  <si>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</si>
  <si>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</si>
  <si>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</si>
  <si>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</si>
  <si>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</si>
  <si>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</si>
  <si>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</si>
  <si>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</si>
  <si>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</si>
  <si>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</si>
  <si>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</si>
  <si>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</si>
  <si>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</si>
  <si>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</si>
  <si>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</si>
  <si>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</si>
  <si>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</si>
  <si>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</si>
  <si>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</si>
  <si>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</si>
  <si>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</si>
  <si>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</si>
  <si>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</si>
  <si>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</si>
  <si>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</si>
  <si>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</si>
  <si>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</si>
  <si>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</si>
  <si>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</si>
  <si>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</si>
  <si>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</si>
  <si>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</si>
  <si>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</si>
  <si>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</si>
  <si>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</si>
  <si>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</si>
  <si>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</si>
  <si>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>Сведения об исполнении бюджета субъекта РФ за 2-й квартал 2024 года по доходам в разрезе видов доходов в сравнении с запланированными значениями на соотстветствующий период (финансовый год)</t>
  </si>
  <si>
    <t xml:space="preserve"> 1 07 04 000 01 0000 110</t>
  </si>
  <si>
    <t>Исполнение на 01.07.2024г.</t>
  </si>
  <si>
    <t>План 2024г.</t>
  </si>
  <si>
    <t>п.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</si>
</sst>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##\ ###\ ###\ ###\ ##0.00"/>
    <numFmt numFmtId="166" formatCode="0.0"/>
    <numFmt numFmtId="167" formatCode="#,##0.000"/>
    <numFmt numFmtId="168" formatCode="0.0%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2">
    <xf numFmtId="0" fontId="0" fillId="0" borderId="0" xfId="0"/>
    <xf numFmtId="164" fontId="2" fillId="2" borderId="18" xfId="0" applyNumberFormat="1" applyFont="1" applyFill="1" applyBorder="1"/>
    <xf numFmtId="0" fontId="3" fillId="2" borderId="0" xfId="0" applyFont="1" applyFill="1"/>
    <xf numFmtId="2" fontId="2" fillId="2" borderId="19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/>
    <xf numFmtId="0" fontId="2" fillId="2" borderId="0" xfId="0" applyFont="1" applyFill="1" applyAlignment="1">
      <alignment vertical="center"/>
    </xf>
    <xf numFmtId="164" fontId="2" fillId="2" borderId="19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/>
    <xf numFmtId="0" fontId="2" fillId="2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65" fontId="6" fillId="2" borderId="18" xfId="0" applyNumberFormat="1" applyFont="1" applyFill="1" applyBorder="1"/>
    <xf numFmtId="166" fontId="3" fillId="2" borderId="0" xfId="0" applyNumberFormat="1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165" fontId="6" fillId="2" borderId="0" xfId="0" applyNumberFormat="1" applyFont="1" applyFill="1" applyBorder="1"/>
    <xf numFmtId="164" fontId="3" fillId="2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4" fontId="3" fillId="0" borderId="18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 wrapText="1"/>
    </xf>
    <xf numFmtId="168" fontId="3" fillId="2" borderId="2" xfId="0" applyNumberFormat="1" applyFont="1" applyFill="1" applyBorder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zoomScale="136" zoomScaleNormal="136" zoomScaleSheetLayoutView="136" workbookViewId="0">
      <selection activeCell="G7" sqref="G7"/>
    </sheetView>
  </sheetViews>
  <sheetFormatPr defaultRowHeight="11.25" x14ac:dyDescent="0.2"/>
  <cols>
    <col min="1" max="1" width="20.28515625" style="2" customWidth="1"/>
    <col min="2" max="2" width="26.28515625" style="2" customWidth="1"/>
    <col min="3" max="3" width="15.85546875" style="33" customWidth="1"/>
    <col min="4" max="4" width="14.85546875" style="33" customWidth="1"/>
    <col min="5" max="5" width="0.140625" style="2" customWidth="1"/>
    <col min="6" max="6" width="9.5703125" style="32" customWidth="1"/>
    <col min="7" max="7" width="17.140625" style="2" customWidth="1"/>
    <col min="8" max="8" width="15.42578125" style="2" customWidth="1"/>
    <col min="9" max="16384" width="9.140625" style="2"/>
  </cols>
  <sheetData>
    <row r="1" spans="1:8" ht="44.25" customHeight="1" x14ac:dyDescent="0.2">
      <c r="A1" s="41" t="s">
        <v>127</v>
      </c>
      <c r="B1" s="41"/>
      <c r="C1" s="41"/>
      <c r="D1" s="41"/>
      <c r="E1" s="41"/>
      <c r="F1" s="41"/>
    </row>
    <row r="2" spans="1:8" ht="15.75" customHeight="1" thickBot="1" x14ac:dyDescent="0.25">
      <c r="D2" s="51" t="s">
        <v>107</v>
      </c>
      <c r="E2" s="51"/>
      <c r="F2" s="51"/>
    </row>
    <row r="3" spans="1:8" ht="22.5" customHeight="1" x14ac:dyDescent="0.2">
      <c r="A3" s="42" t="s">
        <v>0</v>
      </c>
      <c r="B3" s="44" t="s">
        <v>1</v>
      </c>
      <c r="C3" s="50" t="s">
        <v>108</v>
      </c>
      <c r="D3" s="50"/>
      <c r="E3" s="50"/>
      <c r="F3" s="50"/>
    </row>
    <row r="4" spans="1:8" ht="22.5" customHeight="1" thickBot="1" x14ac:dyDescent="0.25">
      <c r="A4" s="43"/>
      <c r="B4" s="45"/>
      <c r="C4" s="24" t="s">
        <v>130</v>
      </c>
      <c r="D4" s="25" t="s">
        <v>129</v>
      </c>
      <c r="E4" s="3"/>
      <c r="F4" s="4" t="s">
        <v>2</v>
      </c>
      <c r="G4" s="2" t="s">
        <v>131</v>
      </c>
    </row>
    <row r="5" spans="1:8" s="6" customFormat="1" ht="27.75" customHeight="1" x14ac:dyDescent="0.25">
      <c r="A5" s="46" t="s">
        <v>86</v>
      </c>
      <c r="B5" s="47"/>
      <c r="C5" s="34">
        <f>C6+C28</f>
        <v>22262908.164169997</v>
      </c>
      <c r="D5" s="34">
        <f>D6+D28</f>
        <v>11209329.83921</v>
      </c>
      <c r="E5" s="5">
        <v>1927551099.23</v>
      </c>
      <c r="F5" s="30">
        <f t="shared" ref="F5:F68" si="0">D5/C5</f>
        <v>0.50349800468792005</v>
      </c>
      <c r="G5" s="26"/>
      <c r="H5" s="26"/>
    </row>
    <row r="6" spans="1:8" s="9" customFormat="1" ht="22.5" customHeight="1" thickBot="1" x14ac:dyDescent="0.2">
      <c r="A6" s="39" t="s">
        <v>7</v>
      </c>
      <c r="B6" s="40"/>
      <c r="C6" s="34">
        <f>C7+C10+C11+C17+C23+C26+C27</f>
        <v>21160330.003139999</v>
      </c>
      <c r="D6" s="34">
        <f>D7+D10+D11+D17+D23+D26+D27</f>
        <v>10592910.2018</v>
      </c>
      <c r="E6" s="7"/>
      <c r="F6" s="30">
        <f t="shared" si="0"/>
        <v>0.50060231575916392</v>
      </c>
      <c r="G6" s="8"/>
    </row>
    <row r="7" spans="1:8" ht="27" customHeight="1" x14ac:dyDescent="0.2">
      <c r="A7" s="10" t="s">
        <v>3</v>
      </c>
      <c r="B7" s="11" t="s">
        <v>4</v>
      </c>
      <c r="C7" s="34">
        <f>C8+C9</f>
        <v>11695358.5</v>
      </c>
      <c r="D7" s="34">
        <f>D8+D9</f>
        <v>5880439.9869499998</v>
      </c>
      <c r="E7" s="12">
        <v>1327618556.5799999</v>
      </c>
      <c r="F7" s="30">
        <f t="shared" si="0"/>
        <v>0.50280117423933601</v>
      </c>
      <c r="G7" s="13"/>
    </row>
    <row r="8" spans="1:8" ht="27" customHeight="1" x14ac:dyDescent="0.25">
      <c r="A8" s="14" t="s">
        <v>5</v>
      </c>
      <c r="B8" s="15" t="s">
        <v>6</v>
      </c>
      <c r="C8" s="28">
        <v>2224758.5</v>
      </c>
      <c r="D8" s="28">
        <v>1177899.6605499999</v>
      </c>
      <c r="E8" s="5">
        <v>226440616.61000001</v>
      </c>
      <c r="F8" s="31">
        <f t="shared" si="0"/>
        <v>0.52945057207332835</v>
      </c>
    </row>
    <row r="9" spans="1:8" ht="15" x14ac:dyDescent="0.25">
      <c r="A9" s="14" t="s">
        <v>82</v>
      </c>
      <c r="B9" s="15" t="s">
        <v>83</v>
      </c>
      <c r="C9" s="28">
        <v>9470600</v>
      </c>
      <c r="D9" s="28">
        <v>4702540.3263999997</v>
      </c>
      <c r="E9" s="5">
        <v>1101177939.97</v>
      </c>
      <c r="F9" s="31">
        <f t="shared" si="0"/>
        <v>0.49654090832682191</v>
      </c>
    </row>
    <row r="10" spans="1:8" ht="30.75" customHeight="1" x14ac:dyDescent="0.2">
      <c r="A10" s="16" t="s">
        <v>8</v>
      </c>
      <c r="B10" s="17" t="s">
        <v>9</v>
      </c>
      <c r="C10" s="34">
        <v>4249810.5031399997</v>
      </c>
      <c r="D10" s="34">
        <v>2032159.3712299999</v>
      </c>
      <c r="E10" s="12">
        <v>417319861.26999998</v>
      </c>
      <c r="F10" s="30">
        <f t="shared" si="0"/>
        <v>0.47817646686329329</v>
      </c>
    </row>
    <row r="11" spans="1:8" s="9" customFormat="1" ht="21" x14ac:dyDescent="0.15">
      <c r="A11" s="16" t="s">
        <v>10</v>
      </c>
      <c r="B11" s="17" t="s">
        <v>11</v>
      </c>
      <c r="C11" s="34">
        <v>444986</v>
      </c>
      <c r="D11" s="34">
        <v>319053.19643999997</v>
      </c>
      <c r="E11" s="1">
        <f t="shared" ref="E11" si="1">E12+E13+E14+E15+E16</f>
        <v>0</v>
      </c>
      <c r="F11" s="30">
        <f t="shared" si="0"/>
        <v>0.7169960323246124</v>
      </c>
    </row>
    <row r="12" spans="1:8" ht="33.75" x14ac:dyDescent="0.2">
      <c r="A12" s="14" t="s">
        <v>12</v>
      </c>
      <c r="B12" s="15" t="s">
        <v>13</v>
      </c>
      <c r="C12" s="28">
        <v>0</v>
      </c>
      <c r="D12" s="28">
        <v>0</v>
      </c>
      <c r="E12" s="18"/>
      <c r="F12" s="30"/>
    </row>
    <row r="13" spans="1:8" ht="22.5" x14ac:dyDescent="0.2">
      <c r="A13" s="14" t="s">
        <v>14</v>
      </c>
      <c r="B13" s="15" t="s">
        <v>15</v>
      </c>
      <c r="C13" s="28">
        <v>0</v>
      </c>
      <c r="D13" s="28">
        <v>0</v>
      </c>
      <c r="E13" s="18"/>
      <c r="F13" s="30"/>
    </row>
    <row r="14" spans="1:8" ht="22.5" x14ac:dyDescent="0.2">
      <c r="A14" s="14" t="s">
        <v>16</v>
      </c>
      <c r="B14" s="15" t="s">
        <v>17</v>
      </c>
      <c r="C14" s="28">
        <v>0</v>
      </c>
      <c r="D14" s="28">
        <v>0</v>
      </c>
      <c r="E14" s="18"/>
      <c r="F14" s="30"/>
    </row>
    <row r="15" spans="1:8" ht="33.75" x14ac:dyDescent="0.2">
      <c r="A15" s="14" t="s">
        <v>18</v>
      </c>
      <c r="B15" s="15" t="s">
        <v>19</v>
      </c>
      <c r="C15" s="28">
        <v>0</v>
      </c>
      <c r="D15" s="28">
        <v>0</v>
      </c>
      <c r="E15" s="18"/>
      <c r="F15" s="30"/>
    </row>
    <row r="16" spans="1:8" x14ac:dyDescent="0.2">
      <c r="A16" s="14" t="s">
        <v>120</v>
      </c>
      <c r="B16" s="15" t="s">
        <v>121</v>
      </c>
      <c r="C16" s="28">
        <v>58007</v>
      </c>
      <c r="D16" s="28">
        <v>44439.544959999999</v>
      </c>
      <c r="E16" s="18"/>
      <c r="F16" s="31">
        <f t="shared" si="0"/>
        <v>0.76610658989432312</v>
      </c>
    </row>
    <row r="17" spans="1:7" s="9" customFormat="1" ht="10.5" x14ac:dyDescent="0.15">
      <c r="A17" s="16" t="s">
        <v>20</v>
      </c>
      <c r="B17" s="17" t="s">
        <v>21</v>
      </c>
      <c r="C17" s="34">
        <f>C18+C19+C20+C21+C22</f>
        <v>4666741</v>
      </c>
      <c r="D17" s="34">
        <f>D18+D19+D20+D21+D22</f>
        <v>2316954.4180800002</v>
      </c>
      <c r="E17" s="7"/>
      <c r="F17" s="30">
        <f t="shared" si="0"/>
        <v>0.49648232419155042</v>
      </c>
    </row>
    <row r="18" spans="1:7" ht="22.5" x14ac:dyDescent="0.2">
      <c r="A18" s="14" t="s">
        <v>22</v>
      </c>
      <c r="B18" s="15" t="s">
        <v>23</v>
      </c>
      <c r="C18" s="28">
        <v>0</v>
      </c>
      <c r="D18" s="28">
        <v>0</v>
      </c>
      <c r="E18" s="18"/>
      <c r="F18" s="30"/>
    </row>
    <row r="19" spans="1:7" ht="30.75" customHeight="1" x14ac:dyDescent="0.2">
      <c r="A19" s="14" t="s">
        <v>87</v>
      </c>
      <c r="B19" s="15" t="s">
        <v>88</v>
      </c>
      <c r="C19" s="28">
        <v>0</v>
      </c>
      <c r="D19" s="28">
        <v>0</v>
      </c>
      <c r="E19" s="18"/>
      <c r="F19" s="30"/>
    </row>
    <row r="20" spans="1:7" x14ac:dyDescent="0.2">
      <c r="A20" s="14" t="s">
        <v>89</v>
      </c>
      <c r="B20" s="15" t="s">
        <v>90</v>
      </c>
      <c r="C20" s="28">
        <v>0</v>
      </c>
      <c r="D20" s="28">
        <v>0</v>
      </c>
      <c r="E20" s="18"/>
      <c r="F20" s="30"/>
    </row>
    <row r="21" spans="1:7" ht="15" x14ac:dyDescent="0.25">
      <c r="A21" s="14" t="s">
        <v>24</v>
      </c>
      <c r="B21" s="15" t="s">
        <v>25</v>
      </c>
      <c r="C21" s="28">
        <v>3795640</v>
      </c>
      <c r="D21" s="28">
        <v>2036108.4910200001</v>
      </c>
      <c r="E21" s="5">
        <v>194959434.09</v>
      </c>
      <c r="F21" s="31">
        <f t="shared" si="0"/>
        <v>0.53643351082294422</v>
      </c>
    </row>
    <row r="22" spans="1:7" ht="15" x14ac:dyDescent="0.25">
      <c r="A22" s="14" t="s">
        <v>26</v>
      </c>
      <c r="B22" s="15" t="s">
        <v>27</v>
      </c>
      <c r="C22" s="28">
        <v>871101</v>
      </c>
      <c r="D22" s="28">
        <v>280845.92706000002</v>
      </c>
      <c r="E22" s="5">
        <v>55204679.090000004</v>
      </c>
      <c r="F22" s="31">
        <f t="shared" si="0"/>
        <v>0.32240340334817663</v>
      </c>
    </row>
    <row r="23" spans="1:7" ht="41.25" customHeight="1" x14ac:dyDescent="0.2">
      <c r="A23" s="16" t="s">
        <v>110</v>
      </c>
      <c r="B23" s="17" t="s">
        <v>109</v>
      </c>
      <c r="C23" s="34">
        <f>C24+C25</f>
        <v>9040</v>
      </c>
      <c r="D23" s="34">
        <f>D24+D25</f>
        <v>5785.8809700000002</v>
      </c>
      <c r="E23" s="12"/>
      <c r="F23" s="30">
        <f t="shared" si="0"/>
        <v>0.64003108075221238</v>
      </c>
    </row>
    <row r="24" spans="1:7" ht="22.5" x14ac:dyDescent="0.25">
      <c r="A24" s="14" t="s">
        <v>28</v>
      </c>
      <c r="B24" s="15" t="s">
        <v>29</v>
      </c>
      <c r="C24" s="28">
        <v>9007</v>
      </c>
      <c r="D24" s="28">
        <v>5626.8041700000003</v>
      </c>
      <c r="E24" s="5">
        <v>1497244.63</v>
      </c>
      <c r="F24" s="31">
        <f t="shared" si="0"/>
        <v>0.62471457422005106</v>
      </c>
    </row>
    <row r="25" spans="1:7" ht="22.5" x14ac:dyDescent="0.25">
      <c r="A25" s="14" t="s">
        <v>128</v>
      </c>
      <c r="B25" s="15" t="s">
        <v>126</v>
      </c>
      <c r="C25" s="28">
        <v>33</v>
      </c>
      <c r="D25" s="28">
        <v>159.07679999999999</v>
      </c>
      <c r="E25" s="5"/>
      <c r="F25" s="31">
        <f t="shared" si="0"/>
        <v>4.8205090909090904</v>
      </c>
    </row>
    <row r="26" spans="1:7" ht="21" x14ac:dyDescent="0.2">
      <c r="A26" s="16" t="s">
        <v>30</v>
      </c>
      <c r="B26" s="17" t="s">
        <v>31</v>
      </c>
      <c r="C26" s="34">
        <v>94394</v>
      </c>
      <c r="D26" s="34">
        <v>38517.288130000001</v>
      </c>
      <c r="E26" s="12">
        <v>11436614.050000001</v>
      </c>
      <c r="F26" s="30">
        <f t="shared" si="0"/>
        <v>0.40804805527893723</v>
      </c>
    </row>
    <row r="27" spans="1:7" ht="53.25" thickBot="1" x14ac:dyDescent="0.25">
      <c r="A27" s="19" t="s">
        <v>32</v>
      </c>
      <c r="B27" s="20" t="s">
        <v>33</v>
      </c>
      <c r="C27" s="34">
        <v>0</v>
      </c>
      <c r="D27" s="34">
        <v>0.06</v>
      </c>
      <c r="E27" s="12">
        <v>513.73</v>
      </c>
      <c r="F27" s="30"/>
    </row>
    <row r="28" spans="1:7" s="9" customFormat="1" ht="29.25" customHeight="1" thickBot="1" x14ac:dyDescent="0.2">
      <c r="A28" s="48" t="s">
        <v>85</v>
      </c>
      <c r="B28" s="49"/>
      <c r="C28" s="34">
        <f>C29+C40+C44+C47+C52+C53+C54</f>
        <v>1102578.1610300001</v>
      </c>
      <c r="D28" s="34">
        <f>D29+D40+D44+D47+D52+D53+D54</f>
        <v>616419.63740999997</v>
      </c>
      <c r="E28" s="7"/>
      <c r="F28" s="30">
        <f t="shared" si="0"/>
        <v>0.55907114724107776</v>
      </c>
    </row>
    <row r="29" spans="1:7" s="9" customFormat="1" ht="73.5" x14ac:dyDescent="0.25">
      <c r="A29" s="16" t="s">
        <v>93</v>
      </c>
      <c r="B29" s="21" t="s">
        <v>84</v>
      </c>
      <c r="C29" s="34">
        <f>C30+C31+C32+C33+C38+C39</f>
        <v>463408.78602999996</v>
      </c>
      <c r="D29" s="34">
        <f>D30+D31+D32+D33+D38+D39</f>
        <v>146584.24802</v>
      </c>
      <c r="E29" s="5">
        <v>13248679.73</v>
      </c>
      <c r="F29" s="30">
        <f t="shared" si="0"/>
        <v>0.31631736911114694</v>
      </c>
      <c r="G29" s="8"/>
    </row>
    <row r="30" spans="1:7" s="9" customFormat="1" ht="101.25" x14ac:dyDescent="0.2">
      <c r="A30" s="14" t="s">
        <v>34</v>
      </c>
      <c r="B30" s="15" t="s">
        <v>35</v>
      </c>
      <c r="C30" s="28">
        <v>9538.4699999999993</v>
      </c>
      <c r="D30" s="28">
        <v>10015.61118</v>
      </c>
      <c r="E30" s="12">
        <v>0</v>
      </c>
      <c r="F30" s="31">
        <f t="shared" si="0"/>
        <v>1.050022821270078</v>
      </c>
    </row>
    <row r="31" spans="1:7" s="9" customFormat="1" ht="56.25" x14ac:dyDescent="0.2">
      <c r="A31" s="14" t="s">
        <v>122</v>
      </c>
      <c r="B31" s="15" t="s">
        <v>123</v>
      </c>
      <c r="C31" s="28">
        <v>200000</v>
      </c>
      <c r="D31" s="28">
        <v>56783.257560000005</v>
      </c>
      <c r="E31" s="22"/>
      <c r="F31" s="31">
        <f t="shared" si="0"/>
        <v>0.2839162878</v>
      </c>
    </row>
    <row r="32" spans="1:7" s="9" customFormat="1" ht="33.75" x14ac:dyDescent="0.15">
      <c r="A32" s="14" t="s">
        <v>36</v>
      </c>
      <c r="B32" s="15" t="s">
        <v>37</v>
      </c>
      <c r="C32" s="28">
        <v>44.316029999999998</v>
      </c>
      <c r="D32" s="28">
        <v>16.019130000000001</v>
      </c>
      <c r="E32" s="7">
        <v>0</v>
      </c>
      <c r="F32" s="31">
        <f t="shared" si="0"/>
        <v>0.36147484330162249</v>
      </c>
    </row>
    <row r="33" spans="1:6" s="9" customFormat="1" ht="123.75" x14ac:dyDescent="0.25">
      <c r="A33" s="14" t="s">
        <v>38</v>
      </c>
      <c r="B33" s="15" t="s">
        <v>39</v>
      </c>
      <c r="C33" s="28">
        <v>252916</v>
      </c>
      <c r="D33" s="28">
        <v>78200.489849999998</v>
      </c>
      <c r="E33" s="5">
        <v>12271939.17</v>
      </c>
      <c r="F33" s="31">
        <f t="shared" si="0"/>
        <v>0.30919550305239685</v>
      </c>
    </row>
    <row r="34" spans="1:6" ht="81.75" customHeight="1" x14ac:dyDescent="0.2">
      <c r="A34" s="14" t="s">
        <v>44</v>
      </c>
      <c r="B34" s="15" t="s">
        <v>45</v>
      </c>
      <c r="C34" s="28">
        <v>0</v>
      </c>
      <c r="D34" s="28">
        <v>0</v>
      </c>
      <c r="E34" s="18">
        <v>0</v>
      </c>
      <c r="F34" s="31"/>
    </row>
    <row r="35" spans="1:6" ht="112.5" x14ac:dyDescent="0.25">
      <c r="A35" s="14" t="s">
        <v>40</v>
      </c>
      <c r="B35" s="15" t="s">
        <v>41</v>
      </c>
      <c r="C35" s="28">
        <v>185476</v>
      </c>
      <c r="D35" s="28">
        <v>46432.626280000004</v>
      </c>
      <c r="E35" s="5">
        <v>8894286.4100000001</v>
      </c>
      <c r="F35" s="31">
        <f t="shared" si="0"/>
        <v>0.25034304319696349</v>
      </c>
    </row>
    <row r="36" spans="1:6" ht="112.5" x14ac:dyDescent="0.25">
      <c r="A36" s="14" t="s">
        <v>42</v>
      </c>
      <c r="B36" s="15" t="s">
        <v>43</v>
      </c>
      <c r="C36" s="35">
        <v>3252</v>
      </c>
      <c r="D36" s="28">
        <v>454.90204</v>
      </c>
      <c r="E36" s="5">
        <v>758307.5</v>
      </c>
      <c r="F36" s="31">
        <f t="shared" si="0"/>
        <v>0.13988377613776137</v>
      </c>
    </row>
    <row r="37" spans="1:6" ht="56.25" x14ac:dyDescent="0.25">
      <c r="A37" s="14" t="s">
        <v>46</v>
      </c>
      <c r="B37" s="15" t="s">
        <v>47</v>
      </c>
      <c r="C37" s="28">
        <v>64188</v>
      </c>
      <c r="D37" s="28">
        <v>31312.96153</v>
      </c>
      <c r="E37" s="5">
        <v>2619345.2599999998</v>
      </c>
      <c r="F37" s="30"/>
    </row>
    <row r="38" spans="1:6" s="9" customFormat="1" ht="33.75" x14ac:dyDescent="0.25">
      <c r="A38" s="14" t="s">
        <v>91</v>
      </c>
      <c r="B38" s="15" t="s">
        <v>92</v>
      </c>
      <c r="C38" s="28">
        <v>910</v>
      </c>
      <c r="D38" s="28">
        <v>1568.8703</v>
      </c>
      <c r="E38" s="5">
        <v>976740.56</v>
      </c>
      <c r="F38" s="31">
        <f t="shared" si="0"/>
        <v>1.7240332967032967</v>
      </c>
    </row>
    <row r="39" spans="1:6" ht="112.5" x14ac:dyDescent="0.2">
      <c r="A39" s="14" t="s">
        <v>94</v>
      </c>
      <c r="B39" s="15" t="s">
        <v>95</v>
      </c>
      <c r="C39" s="28">
        <v>0</v>
      </c>
      <c r="D39" s="28">
        <v>0</v>
      </c>
      <c r="E39" s="18">
        <v>0</v>
      </c>
      <c r="F39" s="30"/>
    </row>
    <row r="40" spans="1:6" s="9" customFormat="1" ht="31.5" x14ac:dyDescent="0.2">
      <c r="A40" s="16" t="s">
        <v>48</v>
      </c>
      <c r="B40" s="17" t="s">
        <v>49</v>
      </c>
      <c r="C40" s="34">
        <f>C41+C42+C43</f>
        <v>3598</v>
      </c>
      <c r="D40" s="34">
        <f>D41+D42+D43</f>
        <v>863.02012999999999</v>
      </c>
      <c r="E40" s="12">
        <v>10904097.02</v>
      </c>
      <c r="F40" s="30">
        <f t="shared" si="0"/>
        <v>0.2398610700389105</v>
      </c>
    </row>
    <row r="41" spans="1:6" ht="22.5" x14ac:dyDescent="0.25">
      <c r="A41" s="14" t="s">
        <v>50</v>
      </c>
      <c r="B41" s="15" t="s">
        <v>51</v>
      </c>
      <c r="C41" s="28">
        <v>0</v>
      </c>
      <c r="D41" s="28"/>
      <c r="E41" s="5">
        <v>9991619.8399999999</v>
      </c>
      <c r="F41" s="30"/>
    </row>
    <row r="42" spans="1:6" ht="15" x14ac:dyDescent="0.25">
      <c r="A42" s="14" t="s">
        <v>52</v>
      </c>
      <c r="B42" s="15" t="s">
        <v>53</v>
      </c>
      <c r="C42" s="28">
        <v>2165</v>
      </c>
      <c r="D42" s="28">
        <v>478.6678</v>
      </c>
      <c r="E42" s="5">
        <v>751985.18</v>
      </c>
      <c r="F42" s="31">
        <f t="shared" si="0"/>
        <v>0.22109367205542726</v>
      </c>
    </row>
    <row r="43" spans="1:6" ht="15" x14ac:dyDescent="0.25">
      <c r="A43" s="14" t="s">
        <v>54</v>
      </c>
      <c r="B43" s="15" t="s">
        <v>55</v>
      </c>
      <c r="C43" s="28">
        <v>1433</v>
      </c>
      <c r="D43" s="28">
        <v>384.35232999999999</v>
      </c>
      <c r="E43" s="5">
        <v>160492</v>
      </c>
      <c r="F43" s="31">
        <f t="shared" si="0"/>
        <v>0.26821516399162598</v>
      </c>
    </row>
    <row r="44" spans="1:6" s="9" customFormat="1" ht="42" x14ac:dyDescent="0.25">
      <c r="A44" s="16" t="s">
        <v>56</v>
      </c>
      <c r="B44" s="17" t="s">
        <v>57</v>
      </c>
      <c r="C44" s="36">
        <f>C45+C46</f>
        <v>12187</v>
      </c>
      <c r="D44" s="36">
        <f>D45+D46</f>
        <v>10963.228160000001</v>
      </c>
      <c r="E44" s="5">
        <v>928532.43</v>
      </c>
      <c r="F44" s="30">
        <f t="shared" si="0"/>
        <v>0.89958383195208014</v>
      </c>
    </row>
    <row r="45" spans="1:6" ht="22.5" x14ac:dyDescent="0.25">
      <c r="A45" s="14" t="s">
        <v>58</v>
      </c>
      <c r="B45" s="15" t="s">
        <v>59</v>
      </c>
      <c r="C45" s="28">
        <v>12187</v>
      </c>
      <c r="D45" s="28">
        <v>1666.5278500000002</v>
      </c>
      <c r="E45" s="5">
        <v>93828</v>
      </c>
      <c r="F45" s="31">
        <f t="shared" si="0"/>
        <v>0.13674635677361124</v>
      </c>
    </row>
    <row r="46" spans="1:6" ht="22.5" x14ac:dyDescent="0.25">
      <c r="A46" s="14" t="s">
        <v>60</v>
      </c>
      <c r="B46" s="15" t="s">
        <v>61</v>
      </c>
      <c r="C46" s="28">
        <v>0</v>
      </c>
      <c r="D46" s="28">
        <v>9296.7003100000002</v>
      </c>
      <c r="E46" s="5">
        <v>834704.43</v>
      </c>
      <c r="F46" s="30"/>
    </row>
    <row r="47" spans="1:6" s="9" customFormat="1" ht="31.5" x14ac:dyDescent="0.25">
      <c r="A47" s="16" t="s">
        <v>62</v>
      </c>
      <c r="B47" s="17" t="s">
        <v>63</v>
      </c>
      <c r="C47" s="34">
        <f>C48+C49</f>
        <v>25666</v>
      </c>
      <c r="D47" s="34">
        <f>D48+D49</f>
        <v>39449.262210000001</v>
      </c>
      <c r="E47" s="5">
        <v>5192101</v>
      </c>
      <c r="F47" s="30">
        <f t="shared" si="0"/>
        <v>1.5370241646536273</v>
      </c>
    </row>
    <row r="48" spans="1:6" ht="112.5" x14ac:dyDescent="0.25">
      <c r="A48" s="14" t="s">
        <v>64</v>
      </c>
      <c r="B48" s="15" t="s">
        <v>65</v>
      </c>
      <c r="C48" s="28">
        <v>13666</v>
      </c>
      <c r="D48" s="28">
        <v>21045.151999999998</v>
      </c>
      <c r="E48" s="5">
        <v>4164846</v>
      </c>
      <c r="F48" s="31">
        <f t="shared" si="0"/>
        <v>1.5399642909410214</v>
      </c>
    </row>
    <row r="49" spans="1:6" ht="45" x14ac:dyDescent="0.25">
      <c r="A49" s="14" t="s">
        <v>66</v>
      </c>
      <c r="B49" s="15" t="s">
        <v>67</v>
      </c>
      <c r="C49" s="28">
        <v>12000</v>
      </c>
      <c r="D49" s="28">
        <v>18404.110210000003</v>
      </c>
      <c r="E49" s="5">
        <v>1027255</v>
      </c>
      <c r="F49" s="31">
        <f t="shared" si="0"/>
        <v>1.5336758508333335</v>
      </c>
    </row>
    <row r="50" spans="1:6" ht="45" x14ac:dyDescent="0.2">
      <c r="A50" s="14" t="s">
        <v>70</v>
      </c>
      <c r="B50" s="15" t="s">
        <v>71</v>
      </c>
      <c r="C50" s="28">
        <v>0</v>
      </c>
      <c r="D50" s="28">
        <v>0</v>
      </c>
      <c r="E50" s="18">
        <v>0</v>
      </c>
      <c r="F50" s="30"/>
    </row>
    <row r="51" spans="1:6" ht="67.5" x14ac:dyDescent="0.25">
      <c r="A51" s="14" t="s">
        <v>68</v>
      </c>
      <c r="B51" s="15" t="s">
        <v>69</v>
      </c>
      <c r="C51" s="28">
        <v>12000</v>
      </c>
      <c r="D51" s="28">
        <v>18404.110210000003</v>
      </c>
      <c r="E51" s="5">
        <v>1027255</v>
      </c>
      <c r="F51" s="31">
        <f t="shared" si="0"/>
        <v>1.5336758508333335</v>
      </c>
    </row>
    <row r="52" spans="1:6" ht="21" x14ac:dyDescent="0.2">
      <c r="A52" s="16" t="s">
        <v>72</v>
      </c>
      <c r="B52" s="17" t="s">
        <v>73</v>
      </c>
      <c r="C52" s="34">
        <v>0</v>
      </c>
      <c r="D52" s="34">
        <v>0</v>
      </c>
      <c r="E52" s="7">
        <v>0</v>
      </c>
      <c r="F52" s="30"/>
    </row>
    <row r="53" spans="1:6" ht="21" x14ac:dyDescent="0.2">
      <c r="A53" s="16" t="s">
        <v>74</v>
      </c>
      <c r="B53" s="17" t="s">
        <v>75</v>
      </c>
      <c r="C53" s="34">
        <v>590606.375</v>
      </c>
      <c r="D53" s="34">
        <v>413892.93737</v>
      </c>
      <c r="E53" s="12">
        <v>39094134.609999999</v>
      </c>
      <c r="F53" s="30">
        <f t="shared" si="0"/>
        <v>0.70079320997847339</v>
      </c>
    </row>
    <row r="54" spans="1:6" s="9" customFormat="1" ht="21" x14ac:dyDescent="0.25">
      <c r="A54" s="16" t="s">
        <v>76</v>
      </c>
      <c r="B54" s="17" t="s">
        <v>77</v>
      </c>
      <c r="C54" s="34">
        <f>C55+C56</f>
        <v>7112</v>
      </c>
      <c r="D54" s="34">
        <f>D55+D56</f>
        <v>4666.9415200000003</v>
      </c>
      <c r="E54" s="5">
        <v>-149853349</v>
      </c>
      <c r="F54" s="30">
        <f t="shared" si="0"/>
        <v>0.65620662542182229</v>
      </c>
    </row>
    <row r="55" spans="1:6" x14ac:dyDescent="0.2">
      <c r="A55" s="14" t="s">
        <v>78</v>
      </c>
      <c r="B55" s="15" t="s">
        <v>79</v>
      </c>
      <c r="C55" s="28">
        <v>0</v>
      </c>
      <c r="D55" s="29">
        <v>-431.24547999999999</v>
      </c>
      <c r="E55" s="18"/>
      <c r="F55" s="30"/>
    </row>
    <row r="56" spans="1:6" x14ac:dyDescent="0.2">
      <c r="A56" s="14" t="s">
        <v>80</v>
      </c>
      <c r="B56" s="15" t="s">
        <v>81</v>
      </c>
      <c r="C56" s="28">
        <v>7112</v>
      </c>
      <c r="D56" s="28">
        <v>5098.1869999999999</v>
      </c>
      <c r="E56" s="18"/>
      <c r="F56" s="31">
        <f t="shared" si="0"/>
        <v>0.71684294150731154</v>
      </c>
    </row>
    <row r="57" spans="1:6" ht="15.75" customHeight="1" thickBot="1" x14ac:dyDescent="0.3">
      <c r="A57" s="39" t="s">
        <v>96</v>
      </c>
      <c r="B57" s="40"/>
      <c r="C57" s="34">
        <f>C58+C64+C65+C66+C67</f>
        <v>101114185.27728</v>
      </c>
      <c r="D57" s="34">
        <f>D58+D64+D65+D66+D67</f>
        <v>57535107.26967001</v>
      </c>
      <c r="E57" s="5">
        <v>13558081082.34</v>
      </c>
      <c r="F57" s="30">
        <f t="shared" si="0"/>
        <v>0.56901123330910075</v>
      </c>
    </row>
    <row r="58" spans="1:6" ht="52.5" x14ac:dyDescent="0.2">
      <c r="A58" s="16" t="s">
        <v>97</v>
      </c>
      <c r="B58" s="17" t="s">
        <v>98</v>
      </c>
      <c r="C58" s="34">
        <f>C59+C60+C61+C62</f>
        <v>101114185.27728</v>
      </c>
      <c r="D58" s="34">
        <f>D59+D60+D61+D62</f>
        <v>57529270.337170005</v>
      </c>
      <c r="E58" s="12">
        <v>13556607961.030001</v>
      </c>
      <c r="F58" s="30">
        <f t="shared" si="0"/>
        <v>0.5689535071603512</v>
      </c>
    </row>
    <row r="59" spans="1:6" ht="33.75" x14ac:dyDescent="0.25">
      <c r="A59" s="14" t="s">
        <v>111</v>
      </c>
      <c r="B59" s="15" t="s">
        <v>99</v>
      </c>
      <c r="C59" s="28">
        <v>60334828.799999997</v>
      </c>
      <c r="D59" s="28">
        <v>33314428.73</v>
      </c>
      <c r="E59" s="5">
        <v>11210306700</v>
      </c>
      <c r="F59" s="31">
        <f t="shared" si="0"/>
        <v>0.55215916565259238</v>
      </c>
    </row>
    <row r="60" spans="1:6" ht="33.75" x14ac:dyDescent="0.25">
      <c r="A60" s="14" t="s">
        <v>112</v>
      </c>
      <c r="B60" s="15" t="s">
        <v>100</v>
      </c>
      <c r="C60" s="28">
        <v>31912966.177279998</v>
      </c>
      <c r="D60" s="28">
        <v>18165697.56315</v>
      </c>
      <c r="E60" s="5">
        <v>125401299.01000001</v>
      </c>
      <c r="F60" s="31">
        <f t="shared" si="0"/>
        <v>0.56922623432236208</v>
      </c>
    </row>
    <row r="61" spans="1:6" ht="33.75" x14ac:dyDescent="0.25">
      <c r="A61" s="14" t="s">
        <v>113</v>
      </c>
      <c r="B61" s="15" t="s">
        <v>101</v>
      </c>
      <c r="C61" s="28">
        <v>7587647.4000000004</v>
      </c>
      <c r="D61" s="28">
        <v>4982941.6365499999</v>
      </c>
      <c r="E61" s="5">
        <v>2169970699.9200001</v>
      </c>
      <c r="F61" s="31">
        <f t="shared" si="0"/>
        <v>0.6567176061120078</v>
      </c>
    </row>
    <row r="62" spans="1:6" ht="15" x14ac:dyDescent="0.25">
      <c r="A62" s="14" t="s">
        <v>114</v>
      </c>
      <c r="B62" s="15" t="s">
        <v>102</v>
      </c>
      <c r="C62" s="28">
        <v>1278742.8999999999</v>
      </c>
      <c r="D62" s="28">
        <v>1066202.40747</v>
      </c>
      <c r="E62" s="5">
        <v>50929262.100000001</v>
      </c>
      <c r="F62" s="31">
        <f t="shared" si="0"/>
        <v>0.83378950332392854</v>
      </c>
    </row>
    <row r="63" spans="1:6" ht="45" x14ac:dyDescent="0.2">
      <c r="A63" s="14" t="s">
        <v>115</v>
      </c>
      <c r="B63" s="15" t="s">
        <v>106</v>
      </c>
      <c r="C63" s="28">
        <v>0</v>
      </c>
      <c r="D63" s="28">
        <v>0</v>
      </c>
      <c r="E63" s="18">
        <v>0</v>
      </c>
      <c r="F63" s="31"/>
    </row>
    <row r="64" spans="1:6" ht="56.25" x14ac:dyDescent="0.2">
      <c r="A64" s="14" t="s">
        <v>118</v>
      </c>
      <c r="B64" s="15" t="s">
        <v>119</v>
      </c>
      <c r="C64" s="28">
        <v>0</v>
      </c>
      <c r="D64" s="28">
        <v>2900</v>
      </c>
      <c r="E64" s="23"/>
      <c r="F64" s="31"/>
    </row>
    <row r="65" spans="1:8" ht="45" x14ac:dyDescent="0.2">
      <c r="A65" s="14" t="s">
        <v>124</v>
      </c>
      <c r="B65" s="15" t="s">
        <v>125</v>
      </c>
      <c r="C65" s="28">
        <v>0</v>
      </c>
      <c r="D65" s="29">
        <v>-7.1139999999999999</v>
      </c>
      <c r="E65" s="23"/>
      <c r="F65" s="30"/>
    </row>
    <row r="66" spans="1:8" ht="90.75" customHeight="1" x14ac:dyDescent="0.25">
      <c r="A66" s="14" t="s">
        <v>116</v>
      </c>
      <c r="B66" s="15" t="s">
        <v>117</v>
      </c>
      <c r="C66" s="28">
        <v>0</v>
      </c>
      <c r="D66" s="28">
        <v>7117.6721399999997</v>
      </c>
      <c r="E66" s="5">
        <v>1725690.64</v>
      </c>
      <c r="F66" s="30"/>
    </row>
    <row r="67" spans="1:8" ht="67.5" x14ac:dyDescent="0.25">
      <c r="A67" s="14" t="s">
        <v>103</v>
      </c>
      <c r="B67" s="15" t="s">
        <v>104</v>
      </c>
      <c r="C67" s="28">
        <v>0</v>
      </c>
      <c r="D67" s="29">
        <v>-4173.6256400000002</v>
      </c>
      <c r="E67" s="5">
        <v>-252569.33</v>
      </c>
      <c r="F67" s="30"/>
    </row>
    <row r="68" spans="1:8" ht="15.75" customHeight="1" thickBot="1" x14ac:dyDescent="0.25">
      <c r="A68" s="39" t="s">
        <v>105</v>
      </c>
      <c r="B68" s="40"/>
      <c r="C68" s="37">
        <f>C5+C57</f>
        <v>123377093.44145</v>
      </c>
      <c r="D68" s="37">
        <f>D5+D57</f>
        <v>68744437.108880013</v>
      </c>
      <c r="E68" s="7"/>
      <c r="F68" s="30">
        <f t="shared" si="0"/>
        <v>0.55718963051681447</v>
      </c>
      <c r="G68" s="27"/>
      <c r="H68" s="27"/>
    </row>
    <row r="71" spans="1:8" x14ac:dyDescent="0.2">
      <c r="D71" s="38"/>
    </row>
  </sheetData>
  <mergeCells count="10">
    <mergeCell ref="A57:B57"/>
    <mergeCell ref="A68:B68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Хадашева Сабина Майрбековна</cp:lastModifiedBy>
  <cp:lastPrinted>2017-05-24T09:05:59Z</cp:lastPrinted>
  <dcterms:created xsi:type="dcterms:W3CDTF">2015-03-19T05:40:52Z</dcterms:created>
  <dcterms:modified xsi:type="dcterms:W3CDTF">2024-07-16T06:24:58Z</dcterms:modified>
</cp:coreProperties>
</file>